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updateLinks="never" autoCompressPictures="0" defaultThemeVersion="124226"/>
  <xr:revisionPtr revIDLastSave="0" documentId="13_ncr:1_{82EA10F1-0BF0-43AE-89EB-A733410778BF}" xr6:coauthVersionLast="47" xr6:coauthVersionMax="47" xr10:uidLastSave="{00000000-0000-0000-0000-000000000000}"/>
  <bookViews>
    <workbookView xWindow="-28920" yWindow="-2010" windowWidth="29040" windowHeight="15720" xr2:uid="{00000000-000D-0000-FFFF-FFFF00000000}"/>
  </bookViews>
  <sheets>
    <sheet name="Bieter 1" sheetId="8" r:id="rId1"/>
    <sheet name="Preisberechnungsmethode" sheetId="9" r:id="rId2"/>
  </sheets>
  <externalReferences>
    <externalReference r:id="rId3"/>
    <externalReference r:id="rId4"/>
  </externalReferences>
  <definedNames>
    <definedName name="Entscheidungskriterium" localSheetId="1">[1]Textquellen!$D$2:$D$3</definedName>
    <definedName name="Entscheidungskriterium">[2]Textquellen!$D$2:$D$3</definedName>
    <definedName name="Schwankungsbereich" localSheetId="1">[1]Textquellen!$B$2:$B$11</definedName>
    <definedName name="Schwankungsbereich">[2]Textquellen!$B$2:$B$11</definedName>
    <definedName name="Skalierungsfaktor" localSheetId="1">[1]Textquellen!$C$2:$C$6</definedName>
    <definedName name="Skalierungsfaktor">[2]Textquellen!$C$2:$C$6</definedName>
    <definedName name="Verfahrensarten" localSheetId="1">[1]Textquellen!$A$2:$A$7</definedName>
    <definedName name="Verfahrensarten">[2]Textquellen!$A$2:$A$7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7" i="8" l="1"/>
  <c r="E8" i="8"/>
  <c r="E9" i="8"/>
  <c r="E10" i="8"/>
  <c r="E11" i="8"/>
  <c r="E12" i="8"/>
  <c r="E13" i="8"/>
  <c r="E14" i="8"/>
  <c r="E15" i="8"/>
  <c r="D15" i="9"/>
  <c r="E15" i="9"/>
  <c r="D14" i="9"/>
  <c r="E14" i="9"/>
  <c r="D13" i="9"/>
  <c r="E13" i="9"/>
  <c r="D12" i="9"/>
  <c r="E12" i="9"/>
  <c r="D11" i="9"/>
  <c r="E11" i="9"/>
  <c r="D10" i="9"/>
  <c r="E10" i="9"/>
  <c r="D9" i="9"/>
  <c r="E9" i="9"/>
  <c r="D8" i="9"/>
  <c r="E8" i="9"/>
  <c r="D7" i="9"/>
  <c r="E7" i="9"/>
  <c r="D6" i="9"/>
  <c r="E6" i="9"/>
  <c r="D5" i="9"/>
  <c r="E5" i="9"/>
  <c r="E6" i="8"/>
  <c r="E16" i="8" l="1"/>
</calcChain>
</file>

<file path=xl/sharedStrings.xml><?xml version="1.0" encoding="utf-8"?>
<sst xmlns="http://schemas.openxmlformats.org/spreadsheetml/2006/main" count="56" uniqueCount="47">
  <si>
    <t>Bewertungsmatrix</t>
  </si>
  <si>
    <t>Vergabeverfahren:</t>
  </si>
  <si>
    <t>Bieter bzw. Bietergemeinschaft:</t>
  </si>
  <si>
    <t>Zuschlagskriterien</t>
  </si>
  <si>
    <t>Für die Bewertung maßgebliche Aspekte</t>
  </si>
  <si>
    <t>Gewichtung des Zuschlagskriteriums
in %</t>
  </si>
  <si>
    <t xml:space="preserve">Erzielte Leistungspunkte 
(Spalte 3 x Spalte 4) </t>
  </si>
  <si>
    <t>Begründung für die erzielte Anzahl an Bewertungspunkten</t>
  </si>
  <si>
    <t>Gesamtpunktzahl</t>
  </si>
  <si>
    <t>0 Punkte</t>
  </si>
  <si>
    <t>Ein Angebot wird mit 0 Punkten bewertet, wenn die  Erwartungen nicht erfüllt sind.</t>
  </si>
  <si>
    <t>1 Punkte</t>
  </si>
  <si>
    <t>Ein Angebot wird mit 1 Punkt bewertet, wenn es den Erwartungen mit Einschränkungen entspricht.</t>
  </si>
  <si>
    <t xml:space="preserve">2 Punkte: </t>
  </si>
  <si>
    <t>Ein Angebot wird mit 2 Punkten bewertet, wenn die Erwartungen zufriedenstellend erfüllt sind.</t>
  </si>
  <si>
    <t xml:space="preserve">3 Punkte: </t>
  </si>
  <si>
    <t>Ein Angebot wird mit 3 Punkten bewertet, wenn es den Erwartungen in vollem Umfang entspricht.</t>
  </si>
  <si>
    <t>4 Punkte:</t>
  </si>
  <si>
    <t>Preisberechnungsmethode</t>
  </si>
  <si>
    <t>Gewichtung des Zuschlags-kriteriums Preis in %</t>
  </si>
  <si>
    <t xml:space="preserve"> Höchstanzahl an Bewertungspunkten:</t>
  </si>
  <si>
    <t>Angebot</t>
  </si>
  <si>
    <t>Preis (brutto)</t>
  </si>
  <si>
    <t xml:space="preserve">Bewertungspunkte </t>
  </si>
  <si>
    <r>
      <t xml:space="preserve">Leistungspunkte 
</t>
    </r>
    <r>
      <rPr>
        <sz val="13"/>
        <color theme="1"/>
        <rFont val="Calibri"/>
        <family val="2"/>
        <scheme val="minor"/>
      </rPr>
      <t>(Gewichtung x Bewertungspunktzahl)</t>
    </r>
  </si>
  <si>
    <t>niedrigstes Angebot</t>
  </si>
  <si>
    <t xml:space="preserve">Zu wertendes Angebot </t>
  </si>
  <si>
    <t>Rechenformel für die Ermittlung 
der Bewertungspunkte (Dreisatz-Methode)</t>
  </si>
  <si>
    <t xml:space="preserve"> (Preis des günstigsten Angebots / Preis des zu wertenden Angebots) multipliziert mit Höchstanzahl an erreichbaren Bewertungspunkten</t>
  </si>
  <si>
    <t>Evaluierung des digitalen Gesamtauftritts der E+Z/D+C  (Verfahren EG-2026-0620)</t>
  </si>
  <si>
    <t>5 Punkte:</t>
  </si>
  <si>
    <t>Ein Angebot wird mit 5 Punkten bewertet, wenn die  Erwartungen deutlich übertroffen werden.</t>
  </si>
  <si>
    <t>Ein Angebot wird mit 4 Punkten bewertet, wenn die  Erwartungen übertroffen werden.</t>
  </si>
  <si>
    <t>Bewertungs-punkte 
(0-5)</t>
  </si>
  <si>
    <t>Qualität des eingereichten Kurzkonzepts (50%)</t>
  </si>
  <si>
    <t xml:space="preserve">Qualität und Zweckmäßigkeit der Arbeitsplanung und Budgetierung </t>
  </si>
  <si>
    <t xml:space="preserve">Qualität und Zweckmäßigkeit von Personalkonzept und Rollenverteilung im Projektteam </t>
  </si>
  <si>
    <t>Qualität und Zweckmäßigkeit der Konzeption von Backstopping und Qualitätssicherung</t>
  </si>
  <si>
    <t>Qualifikation der eingesetzten Personen (20%)</t>
  </si>
  <si>
    <t xml:space="preserve">Erfahrung der Teamleitung in vergleichbaren Projekten </t>
  </si>
  <si>
    <t>Erfahrung in der Planung und Durchführung von Evaluierungsvorhaben, insbesondere von Wissen-schaftskommunikation und/oder Foresight Methoden</t>
  </si>
  <si>
    <t>Erfahrung in der unabhängigen Evaluierung von Programmen und Projekten von deutschen institu-tionellen Zuwendungsempfängern des Bundes</t>
  </si>
  <si>
    <t xml:space="preserve">Nachgewiesene Kenntnisse und/oder Arbeitserfahrungen zur Entwicklungszusammenarbeit und Medien </t>
  </si>
  <si>
    <t>Preis (30%)</t>
  </si>
  <si>
    <r>
      <t>Zur Ermittlung der Leistungspunkte für den Preis werden die Bewertungspunkte mit dem Gewichtungsfaktor 30 multipliziert. Maximal können 150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Leistungspunkte beim Zuschlagskriterium Preis erzielt werden.</t>
    </r>
  </si>
  <si>
    <t xml:space="preserve">Qualität und Zweckmäßigkeit des vorgeschlagenen methodischen Vorgehens inkl. Operationalisierung, Datenerhebung, Auswertung sowie Benennung von zielgerichteten Evaluierungs-produkten und Kommunikationsformaten </t>
  </si>
  <si>
    <t>Plausibilität der aufgezeigten Herausforderungen sowie Qualität und Zweckmäßigkeit alternativer Lösungen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</si>
</sst>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006100"/>
      <name val="Calibri"/>
      <family val="2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</font>
    <font>
      <b/>
      <sz val="24"/>
      <color theme="1"/>
      <name val="Calibri"/>
      <family val="2"/>
      <scheme val="minor"/>
    </font>
    <font>
      <b/>
      <sz val="18"/>
      <color rgb="FF006100"/>
      <name val="Calibri"/>
      <family val="2"/>
    </font>
    <font>
      <sz val="16"/>
      <color theme="1"/>
      <name val="Calibri"/>
      <family val="2"/>
      <scheme val="minor"/>
    </font>
    <font>
      <sz val="16"/>
      <color rgb="FF006100"/>
      <name val="Calibri"/>
      <family val="2"/>
    </font>
    <font>
      <b/>
      <sz val="11"/>
      <color theme="9" tint="-0.249977111117893"/>
      <name val="Calibri"/>
      <family val="2"/>
      <scheme val="minor"/>
    </font>
    <font>
      <b/>
      <sz val="16"/>
      <color rgb="FF006100"/>
      <name val="Calibri"/>
      <family val="2"/>
    </font>
    <font>
      <sz val="13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5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3" tint="0.39997558519241921"/>
      </left>
      <right/>
      <top style="medium">
        <color theme="3" tint="0.39997558519241921"/>
      </top>
      <bottom/>
      <diagonal/>
    </border>
    <border>
      <left/>
      <right/>
      <top style="medium">
        <color theme="3" tint="0.39997558519241921"/>
      </top>
      <bottom/>
      <diagonal/>
    </border>
    <border>
      <left/>
      <right style="medium">
        <color theme="3" tint="0.39997558519241921"/>
      </right>
      <top style="medium">
        <color theme="3" tint="0.39997558519241921"/>
      </top>
      <bottom/>
      <diagonal/>
    </border>
    <border>
      <left style="medium">
        <color theme="3" tint="0.39997558519241921"/>
      </left>
      <right/>
      <top style="medium">
        <color theme="3" tint="0.39997558519241921"/>
      </top>
      <bottom style="medium">
        <color theme="3" tint="0.39997558519241921"/>
      </bottom>
      <diagonal/>
    </border>
    <border>
      <left style="thin">
        <color theme="3" tint="0.39997558519241921"/>
      </left>
      <right style="medium">
        <color theme="3" tint="0.39997558519241921"/>
      </right>
      <top style="medium">
        <color theme="3" tint="0.39997558519241921"/>
      </top>
      <bottom style="medium">
        <color theme="3" tint="0.39997558519241921"/>
      </bottom>
      <diagonal/>
    </border>
    <border>
      <left style="medium">
        <color theme="3" tint="0.39997558519241921"/>
      </left>
      <right/>
      <top/>
      <bottom/>
      <diagonal/>
    </border>
    <border>
      <left/>
      <right style="medium">
        <color theme="3" tint="0.39997558519241921"/>
      </right>
      <top/>
      <bottom/>
      <diagonal/>
    </border>
    <border>
      <left style="medium">
        <color theme="3" tint="0.39997558519241921"/>
      </left>
      <right/>
      <top/>
      <bottom style="thin">
        <color theme="3" tint="0.39997558519241921"/>
      </bottom>
      <diagonal/>
    </border>
    <border>
      <left/>
      <right/>
      <top/>
      <bottom style="thin">
        <color theme="3" tint="0.39997558519241921"/>
      </bottom>
      <diagonal/>
    </border>
    <border>
      <left/>
      <right style="medium">
        <color theme="3" tint="0.39997558519241921"/>
      </right>
      <top/>
      <bottom style="thin">
        <color theme="3" tint="0.39997558519241921"/>
      </bottom>
      <diagonal/>
    </border>
    <border>
      <left style="medium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medium">
        <color theme="3" tint="0.39997558519241921"/>
      </bottom>
      <diagonal/>
    </border>
    <border>
      <left style="thin">
        <color theme="3" tint="0.39997558519241921"/>
      </left>
      <right style="thin">
        <color indexed="64"/>
      </right>
      <top style="thin">
        <color theme="3" tint="0.39997558519241921"/>
      </top>
      <bottom style="medium">
        <color theme="3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3" tint="0.39997558519241921"/>
      </top>
      <bottom style="medium">
        <color theme="3" tint="0.39997558519241921"/>
      </bottom>
      <diagonal/>
    </border>
    <border>
      <left style="thin">
        <color indexed="64"/>
      </left>
      <right style="medium">
        <color theme="3" tint="0.39997558519241921"/>
      </right>
      <top style="thin">
        <color theme="3" tint="0.39997558519241921"/>
      </top>
      <bottom style="medium">
        <color theme="3" tint="0.3999755851924192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3" borderId="0" applyNumberFormat="0" applyBorder="0" applyAlignment="0" applyProtection="0"/>
    <xf numFmtId="0" fontId="1" fillId="5" borderId="0" applyNumberFormat="0" applyBorder="0" applyAlignment="0" applyProtection="0"/>
  </cellStyleXfs>
  <cellXfs count="5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3" xfId="1" applyFont="1" applyBorder="1" applyAlignment="1" applyProtection="1">
      <alignment horizontal="center" vertical="center" wrapText="1"/>
      <protection locked="0"/>
    </xf>
    <xf numFmtId="0" fontId="1" fillId="3" borderId="1" xfId="1" applyFont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 applyProtection="1">
      <alignment wrapText="1"/>
      <protection locked="0"/>
    </xf>
    <xf numFmtId="0" fontId="10" fillId="3" borderId="0" xfId="1" applyFont="1" applyBorder="1" applyAlignment="1" applyProtection="1">
      <alignment wrapText="1"/>
      <protection locked="0"/>
    </xf>
    <xf numFmtId="0" fontId="9" fillId="0" borderId="0" xfId="0" applyFont="1" applyAlignment="1">
      <alignment wrapText="1"/>
    </xf>
    <xf numFmtId="0" fontId="9" fillId="0" borderId="12" xfId="0" applyFont="1" applyBorder="1" applyAlignment="1">
      <alignment wrapText="1"/>
    </xf>
    <xf numFmtId="0" fontId="6" fillId="5" borderId="16" xfId="2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wrapText="1"/>
      <protection locked="0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>
      <alignment vertical="center" wrapText="1"/>
    </xf>
    <xf numFmtId="0" fontId="12" fillId="3" borderId="10" xfId="1" applyFont="1" applyBorder="1" applyAlignment="1" applyProtection="1">
      <alignment horizontal="center" vertical="center" wrapText="1"/>
      <protection locked="0"/>
    </xf>
    <xf numFmtId="0" fontId="8" fillId="3" borderId="10" xfId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1" fillId="3" borderId="3" xfId="1" applyFont="1" applyBorder="1" applyAlignment="1" applyProtection="1">
      <alignment horizontal="left" vertical="center" wrapText="1"/>
      <protection locked="0"/>
    </xf>
    <xf numFmtId="0" fontId="1" fillId="3" borderId="4" xfId="1" applyFont="1" applyBorder="1" applyAlignment="1" applyProtection="1">
      <alignment horizontal="left" vertical="center" wrapText="1"/>
      <protection locked="0"/>
    </xf>
    <xf numFmtId="0" fontId="1" fillId="3" borderId="5" xfId="1" applyFont="1" applyBorder="1" applyAlignment="1" applyProtection="1">
      <alignment horizontal="left" vertical="center" wrapText="1"/>
      <protection locked="0"/>
    </xf>
    <xf numFmtId="0" fontId="7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6" fillId="5" borderId="17" xfId="2" applyFont="1" applyBorder="1" applyAlignment="1" applyProtection="1">
      <alignment horizontal="center" vertical="center" wrapText="1"/>
    </xf>
    <xf numFmtId="0" fontId="6" fillId="5" borderId="18" xfId="2" applyFont="1" applyBorder="1" applyAlignment="1" applyProtection="1">
      <alignment horizontal="center" vertical="center" wrapText="1"/>
    </xf>
    <xf numFmtId="0" fontId="6" fillId="5" borderId="19" xfId="2" applyFont="1" applyBorder="1" applyAlignment="1" applyProtection="1">
      <alignment horizontal="center" vertical="center" wrapText="1"/>
    </xf>
  </cellXfs>
  <cellStyles count="3">
    <cellStyle name="20 % - Akzent1" xfId="2" builtinId="30"/>
    <cellStyle name="Gut" xfId="1" builtinId="26"/>
    <cellStyle name="Standard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general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general" vertical="bottom"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6"/>
        <color rgb="FF006100"/>
        <name val="Calibri"/>
        <scheme val="none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%20UE\3.8%20Vergabestelle\Umsetzung%20der%20Vergabestelle\04-2014%20Entw&#252;rfe%20&#220;bersichten\Kopie%20von%20ufab_v_beispiel_bewertungsmatrix_xls_download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3%20UE/3.8%20Vergabestelle/Umsetzung%20der%20Vergabestelle/04-2014%20Entw&#252;rfe%20&#220;bersichten/Kopie%20von%20ufab_v_beispiel_bewertungsmatrix_xls_download.xls" TargetMode="External"/><Relationship Id="rId1" Type="http://schemas.openxmlformats.org/officeDocument/2006/relationships/externalLinkPath" Target="/3%20UE/3.8%20Vergabestelle/Umsetzung%20der%20Vergabestelle/04-2014%20Entw&#252;rfe%20&#220;bersichten/Kopie%20von%20ufab_v_beispiel_bewertungsmatrix_xls_downloa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infache Richtwertmethode"/>
      <sheetName val="Erweiterte Richtwertmethode"/>
      <sheetName val="Textquellen"/>
    </sheetNames>
    <sheetDataSet>
      <sheetData sheetId="0"/>
      <sheetData sheetId="1"/>
      <sheetData sheetId="2">
        <row r="2">
          <cell r="A2" t="str">
            <v>Öffentliche Ausschreibung 
(National)</v>
          </cell>
          <cell r="B2">
            <v>1</v>
          </cell>
          <cell r="C2">
            <v>100</v>
          </cell>
          <cell r="D2" t="str">
            <v>Leistung</v>
          </cell>
        </row>
        <row r="3">
          <cell r="A3" t="str">
            <v>Beschränkte Ausschreibung 
(National)</v>
          </cell>
          <cell r="B3">
            <v>2</v>
          </cell>
          <cell r="C3">
            <v>1000</v>
          </cell>
          <cell r="D3" t="str">
            <v>Preis</v>
          </cell>
        </row>
        <row r="4">
          <cell r="A4" t="str">
            <v>Freihändige Vergabe (National)</v>
          </cell>
          <cell r="B4">
            <v>3</v>
          </cell>
          <cell r="C4">
            <v>10000</v>
          </cell>
        </row>
        <row r="5">
          <cell r="A5" t="str">
            <v>Offenes Verfahren 
(EU-weit)</v>
          </cell>
          <cell r="B5">
            <v>4</v>
          </cell>
          <cell r="C5">
            <v>100000</v>
          </cell>
        </row>
        <row r="6">
          <cell r="A6" t="str">
            <v>Nichtoffenes Verfahren 
(EU-weit)</v>
          </cell>
          <cell r="B6">
            <v>5</v>
          </cell>
          <cell r="C6">
            <v>1000000</v>
          </cell>
        </row>
        <row r="7">
          <cell r="A7" t="str">
            <v>Verhandlungsverfahren 
(EU-weit)</v>
          </cell>
          <cell r="B7">
            <v>6</v>
          </cell>
        </row>
        <row r="8">
          <cell r="B8">
            <v>7</v>
          </cell>
        </row>
        <row r="9">
          <cell r="B9">
            <v>8</v>
          </cell>
        </row>
        <row r="10">
          <cell r="B10">
            <v>9</v>
          </cell>
        </row>
        <row r="11">
          <cell r="B11">
            <v>10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nfache Richtwertmethode"/>
      <sheetName val="Erweiterte Richtwertmethode"/>
      <sheetName val="Textquellen"/>
    </sheetNames>
    <sheetDataSet>
      <sheetData sheetId="0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2" displayName="Tabelle2" ref="B4:E15" totalsRowShown="0" headerRowDxfId="5" dataDxfId="4">
  <autoFilter ref="B4:E15" xr:uid="{00000000-0009-0000-0100-000001000000}"/>
  <tableColumns count="4">
    <tableColumn id="1" xr3:uid="{00000000-0010-0000-0000-000001000000}" name="Angebot" dataDxfId="3"/>
    <tableColumn id="2" xr3:uid="{00000000-0010-0000-0000-000002000000}" name="Preis (brutto)" dataDxfId="2" dataCellStyle="Gut"/>
    <tableColumn id="3" xr3:uid="{00000000-0010-0000-0000-000003000000}" name="Bewertungspunkte " dataDxfId="1">
      <calculatedColumnFormula>($C$5/C5)*$E$3</calculatedColumnFormula>
    </tableColumn>
    <tableColumn id="6" xr3:uid="{00000000-0010-0000-0000-000006000000}" name="Leistungspunkte _x000a_(Gewichtung x Bewertungspunktzahl)" dataDxfId="0">
      <calculatedColumnFormula>$C$3*Tabelle2[[#This Row],[Bewertungspunkte ]]</calculatedColumnFormula>
    </tableColumn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"/>
  <sheetViews>
    <sheetView tabSelected="1" zoomScale="90" zoomScaleNormal="90" workbookViewId="0">
      <selection activeCell="B7" sqref="B7"/>
    </sheetView>
  </sheetViews>
  <sheetFormatPr baseColWidth="10" defaultColWidth="9.140625" defaultRowHeight="15" x14ac:dyDescent="0.25"/>
  <cols>
    <col min="1" max="1" width="20.28515625" style="2" bestFit="1" customWidth="1"/>
    <col min="2" max="2" width="60.42578125" style="2" customWidth="1"/>
    <col min="3" max="3" width="12.7109375" style="2" customWidth="1"/>
    <col min="4" max="4" width="18.42578125" style="5" customWidth="1"/>
    <col min="5" max="5" width="24.140625" style="1" customWidth="1"/>
    <col min="6" max="6" width="56.28515625" style="2" customWidth="1"/>
    <col min="7" max="7" width="41.42578125" style="2" customWidth="1"/>
    <col min="8" max="16384" width="9.140625" style="2"/>
  </cols>
  <sheetData>
    <row r="1" spans="1:6" s="1" customFormat="1" ht="21" customHeight="1" x14ac:dyDescent="0.25">
      <c r="A1" s="35" t="s">
        <v>0</v>
      </c>
      <c r="B1" s="36"/>
      <c r="C1" s="36"/>
      <c r="D1" s="36"/>
      <c r="E1" s="36"/>
      <c r="F1" s="37"/>
    </row>
    <row r="2" spans="1:6" s="1" customFormat="1" ht="21" customHeight="1" x14ac:dyDescent="0.25">
      <c r="A2" s="6" t="s">
        <v>1</v>
      </c>
      <c r="B2" s="41" t="s">
        <v>29</v>
      </c>
      <c r="C2" s="42"/>
      <c r="D2" s="42"/>
      <c r="E2" s="42"/>
      <c r="F2" s="43"/>
    </row>
    <row r="3" spans="1:6" s="1" customFormat="1" ht="30" x14ac:dyDescent="0.25">
      <c r="A3" s="6" t="s">
        <v>2</v>
      </c>
      <c r="B3" s="44"/>
      <c r="C3" s="45"/>
      <c r="D3" s="45"/>
      <c r="E3" s="45"/>
      <c r="F3" s="46"/>
    </row>
    <row r="4" spans="1:6" s="4" customFormat="1" ht="65.25" customHeight="1" x14ac:dyDescent="0.25">
      <c r="A4" s="6" t="s">
        <v>3</v>
      </c>
      <c r="B4" s="6" t="s">
        <v>4</v>
      </c>
      <c r="C4" s="6" t="s">
        <v>33</v>
      </c>
      <c r="D4" s="7" t="s">
        <v>5</v>
      </c>
      <c r="E4" s="6" t="s">
        <v>6</v>
      </c>
      <c r="F4" s="14" t="s">
        <v>7</v>
      </c>
    </row>
    <row r="5" spans="1:6" s="3" customFormat="1" ht="25.5" customHeight="1" x14ac:dyDescent="0.25">
      <c r="A5" s="6">
        <v>1</v>
      </c>
      <c r="B5" s="6">
        <v>2</v>
      </c>
      <c r="C5" s="6">
        <v>3</v>
      </c>
      <c r="D5" s="7">
        <v>4</v>
      </c>
      <c r="E5" s="6">
        <v>5</v>
      </c>
      <c r="F5" s="14">
        <v>6</v>
      </c>
    </row>
    <row r="6" spans="1:6" s="3" customFormat="1" ht="93.75" customHeight="1" x14ac:dyDescent="0.25">
      <c r="A6" s="32" t="s">
        <v>34</v>
      </c>
      <c r="B6" s="11" t="s">
        <v>45</v>
      </c>
      <c r="C6" s="15"/>
      <c r="D6" s="13">
        <v>15</v>
      </c>
      <c r="E6" s="12">
        <f>C6*D6</f>
        <v>0</v>
      </c>
      <c r="F6" s="16"/>
    </row>
    <row r="7" spans="1:6" s="3" customFormat="1" ht="58.5" customHeight="1" x14ac:dyDescent="0.25">
      <c r="A7" s="33"/>
      <c r="B7" s="11" t="s">
        <v>46</v>
      </c>
      <c r="C7" s="15"/>
      <c r="D7" s="13">
        <v>10</v>
      </c>
      <c r="E7" s="12">
        <f t="shared" ref="E7:E15" si="0">C7*D7</f>
        <v>0</v>
      </c>
      <c r="F7" s="16"/>
    </row>
    <row r="8" spans="1:6" s="3" customFormat="1" ht="65.25" customHeight="1" x14ac:dyDescent="0.25">
      <c r="A8" s="33"/>
      <c r="B8" s="11" t="s">
        <v>35</v>
      </c>
      <c r="C8" s="15"/>
      <c r="D8" s="13">
        <v>10</v>
      </c>
      <c r="E8" s="12">
        <f t="shared" si="0"/>
        <v>0</v>
      </c>
      <c r="F8" s="16"/>
    </row>
    <row r="9" spans="1:6" s="3" customFormat="1" ht="65.25" customHeight="1" x14ac:dyDescent="0.25">
      <c r="A9" s="33"/>
      <c r="B9" s="11" t="s">
        <v>36</v>
      </c>
      <c r="C9" s="15"/>
      <c r="D9" s="13">
        <v>10</v>
      </c>
      <c r="E9" s="12">
        <f t="shared" si="0"/>
        <v>0</v>
      </c>
      <c r="F9" s="16"/>
    </row>
    <row r="10" spans="1:6" s="3" customFormat="1" ht="65.25" customHeight="1" x14ac:dyDescent="0.25">
      <c r="A10" s="34"/>
      <c r="B10" s="11" t="s">
        <v>37</v>
      </c>
      <c r="C10" s="15"/>
      <c r="D10" s="13">
        <v>5</v>
      </c>
      <c r="E10" s="12">
        <f t="shared" si="0"/>
        <v>0</v>
      </c>
      <c r="F10" s="16"/>
    </row>
    <row r="11" spans="1:6" s="3" customFormat="1" ht="65.25" customHeight="1" x14ac:dyDescent="0.25">
      <c r="A11" s="32" t="s">
        <v>38</v>
      </c>
      <c r="B11" s="11" t="s">
        <v>39</v>
      </c>
      <c r="C11" s="15"/>
      <c r="D11" s="13">
        <v>5</v>
      </c>
      <c r="E11" s="12">
        <f t="shared" si="0"/>
        <v>0</v>
      </c>
      <c r="F11" s="16"/>
    </row>
    <row r="12" spans="1:6" s="3" customFormat="1" ht="65.25" customHeight="1" x14ac:dyDescent="0.25">
      <c r="A12" s="33"/>
      <c r="B12" s="11" t="s">
        <v>40</v>
      </c>
      <c r="C12" s="15"/>
      <c r="D12" s="13">
        <v>5</v>
      </c>
      <c r="E12" s="12">
        <f t="shared" si="0"/>
        <v>0</v>
      </c>
      <c r="F12" s="16"/>
    </row>
    <row r="13" spans="1:6" s="3" customFormat="1" ht="65.25" customHeight="1" x14ac:dyDescent="0.25">
      <c r="A13" s="33"/>
      <c r="B13" s="11" t="s">
        <v>41</v>
      </c>
      <c r="C13" s="15"/>
      <c r="D13" s="13">
        <v>5</v>
      </c>
      <c r="E13" s="12">
        <f t="shared" si="0"/>
        <v>0</v>
      </c>
      <c r="F13" s="16"/>
    </row>
    <row r="14" spans="1:6" s="3" customFormat="1" ht="65.25" customHeight="1" x14ac:dyDescent="0.25">
      <c r="A14" s="34"/>
      <c r="B14" s="11" t="s">
        <v>42</v>
      </c>
      <c r="C14" s="15"/>
      <c r="D14" s="13">
        <v>5</v>
      </c>
      <c r="E14" s="12">
        <f t="shared" si="0"/>
        <v>0</v>
      </c>
      <c r="F14" s="16"/>
    </row>
    <row r="15" spans="1:6" ht="76.5" customHeight="1" x14ac:dyDescent="0.25">
      <c r="A15" s="6" t="s">
        <v>43</v>
      </c>
      <c r="B15" s="1" t="s">
        <v>44</v>
      </c>
      <c r="C15" s="15"/>
      <c r="D15" s="12">
        <v>30</v>
      </c>
      <c r="E15" s="12">
        <f t="shared" si="0"/>
        <v>0</v>
      </c>
      <c r="F15" s="16"/>
    </row>
    <row r="16" spans="1:6" customFormat="1" x14ac:dyDescent="0.25">
      <c r="A16" s="38" t="s">
        <v>8</v>
      </c>
      <c r="B16" s="39"/>
      <c r="C16" s="39"/>
      <c r="D16" s="40"/>
      <c r="E16" s="8">
        <f>SUM(E6:E15)</f>
        <v>0</v>
      </c>
      <c r="F16" s="8"/>
    </row>
    <row r="17" spans="1:7" customFormat="1" ht="15" customHeight="1" x14ac:dyDescent="0.25">
      <c r="A17" s="10" t="s">
        <v>9</v>
      </c>
      <c r="B17" s="31" t="s">
        <v>10</v>
      </c>
      <c r="C17" s="31"/>
      <c r="D17" s="31"/>
      <c r="E17" s="31"/>
      <c r="F17" s="31"/>
    </row>
    <row r="18" spans="1:7" customFormat="1" x14ac:dyDescent="0.25">
      <c r="A18" s="10" t="s">
        <v>11</v>
      </c>
      <c r="B18" s="31" t="s">
        <v>12</v>
      </c>
      <c r="C18" s="31"/>
      <c r="D18" s="31"/>
      <c r="E18" s="31"/>
      <c r="F18" s="31"/>
    </row>
    <row r="19" spans="1:7" customFormat="1" x14ac:dyDescent="0.25">
      <c r="A19" s="10" t="s">
        <v>13</v>
      </c>
      <c r="B19" s="31" t="s">
        <v>14</v>
      </c>
      <c r="C19" s="31"/>
      <c r="D19" s="31"/>
      <c r="E19" s="31"/>
      <c r="F19" s="31"/>
    </row>
    <row r="20" spans="1:7" customFormat="1" ht="15" customHeight="1" x14ac:dyDescent="0.25">
      <c r="A20" s="10" t="s">
        <v>15</v>
      </c>
      <c r="B20" s="31" t="s">
        <v>16</v>
      </c>
      <c r="C20" s="31"/>
      <c r="D20" s="31"/>
      <c r="E20" s="31"/>
      <c r="F20" s="31"/>
    </row>
    <row r="21" spans="1:7" customFormat="1" x14ac:dyDescent="0.25">
      <c r="A21" s="10" t="s">
        <v>17</v>
      </c>
      <c r="B21" s="31" t="s">
        <v>32</v>
      </c>
      <c r="C21" s="31"/>
      <c r="D21" s="31"/>
      <c r="E21" s="31"/>
      <c r="F21" s="31"/>
    </row>
    <row r="22" spans="1:7" ht="16.5" customHeight="1" x14ac:dyDescent="0.25">
      <c r="A22" s="10" t="s">
        <v>30</v>
      </c>
      <c r="B22" s="31" t="s">
        <v>31</v>
      </c>
      <c r="C22" s="31"/>
      <c r="D22" s="31"/>
      <c r="E22" s="31"/>
      <c r="F22" s="31"/>
      <c r="G22" s="9"/>
    </row>
  </sheetData>
  <mergeCells count="12">
    <mergeCell ref="B22:F22"/>
    <mergeCell ref="A6:A10"/>
    <mergeCell ref="A11:A14"/>
    <mergeCell ref="A1:F1"/>
    <mergeCell ref="A16:D16"/>
    <mergeCell ref="B19:F19"/>
    <mergeCell ref="B20:F20"/>
    <mergeCell ref="B21:F21"/>
    <mergeCell ref="B2:F2"/>
    <mergeCell ref="B3:F3"/>
    <mergeCell ref="B17:F17"/>
    <mergeCell ref="B18:F18"/>
  </mergeCells>
  <pageMargins left="0.7" right="0.7" top="0.75" bottom="0.75" header="0.3" footer="0.3"/>
  <pageSetup paperSize="9" scale="75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E22"/>
  <sheetViews>
    <sheetView topLeftCell="A13" workbookViewId="0">
      <selection activeCell="B9" sqref="B9"/>
    </sheetView>
  </sheetViews>
  <sheetFormatPr baseColWidth="10" defaultColWidth="9.140625" defaultRowHeight="15" x14ac:dyDescent="0.25"/>
  <cols>
    <col min="1" max="1" width="6.5703125" style="17" customWidth="1"/>
    <col min="2" max="2" width="43.85546875" style="17" customWidth="1"/>
    <col min="3" max="3" width="30.5703125" style="17" customWidth="1"/>
    <col min="4" max="4" width="35.85546875" style="17" customWidth="1"/>
    <col min="5" max="5" width="42" style="17" customWidth="1"/>
    <col min="6" max="16384" width="9.140625" style="17"/>
  </cols>
  <sheetData>
    <row r="1" spans="2:5" ht="15.75" thickBot="1" x14ac:dyDescent="0.3"/>
    <row r="2" spans="2:5" ht="32.25" customHeight="1" thickBot="1" x14ac:dyDescent="0.55000000000000004">
      <c r="B2" s="47" t="s">
        <v>18</v>
      </c>
      <c r="C2" s="48"/>
      <c r="D2" s="48"/>
      <c r="E2" s="49"/>
    </row>
    <row r="3" spans="2:5" ht="42.75" thickBot="1" x14ac:dyDescent="0.4">
      <c r="B3" s="28" t="s">
        <v>19</v>
      </c>
      <c r="C3" s="29">
        <v>30</v>
      </c>
      <c r="D3" s="27" t="s">
        <v>20</v>
      </c>
      <c r="E3" s="30">
        <v>5</v>
      </c>
    </row>
    <row r="4" spans="2:5" ht="38.25" x14ac:dyDescent="0.25">
      <c r="B4" s="18" t="s">
        <v>21</v>
      </c>
      <c r="C4" s="19" t="s">
        <v>22</v>
      </c>
      <c r="D4" s="19" t="s">
        <v>23</v>
      </c>
      <c r="E4" s="20" t="s">
        <v>24</v>
      </c>
    </row>
    <row r="5" spans="2:5" ht="21" x14ac:dyDescent="0.35">
      <c r="B5" s="21" t="s">
        <v>25</v>
      </c>
      <c r="C5" s="22">
        <v>0</v>
      </c>
      <c r="D5" s="23" t="e">
        <f t="shared" ref="D5:D15" si="0">($C$5/C5)*$E$3</f>
        <v>#DIV/0!</v>
      </c>
      <c r="E5" s="24" t="e">
        <f>$C$3*Tabelle2[[#This Row],[Bewertungspunkte ]]</f>
        <v>#DIV/0!</v>
      </c>
    </row>
    <row r="6" spans="2:5" ht="21" x14ac:dyDescent="0.35">
      <c r="B6" s="21" t="s">
        <v>26</v>
      </c>
      <c r="C6" s="22">
        <v>0</v>
      </c>
      <c r="D6" s="23" t="e">
        <f t="shared" si="0"/>
        <v>#DIV/0!</v>
      </c>
      <c r="E6" s="24" t="e">
        <f>$C$3*Tabelle2[[#This Row],[Bewertungspunkte ]]</f>
        <v>#DIV/0!</v>
      </c>
    </row>
    <row r="7" spans="2:5" ht="21" x14ac:dyDescent="0.35">
      <c r="B7" s="21" t="s">
        <v>26</v>
      </c>
      <c r="C7" s="22">
        <v>0</v>
      </c>
      <c r="D7" s="23" t="e">
        <f t="shared" si="0"/>
        <v>#DIV/0!</v>
      </c>
      <c r="E7" s="24" t="e">
        <f>$C$3*Tabelle2[[#This Row],[Bewertungspunkte ]]</f>
        <v>#DIV/0!</v>
      </c>
    </row>
    <row r="8" spans="2:5" ht="21" x14ac:dyDescent="0.35">
      <c r="B8" s="21" t="s">
        <v>26</v>
      </c>
      <c r="C8" s="22">
        <v>0</v>
      </c>
      <c r="D8" s="23" t="e">
        <f t="shared" si="0"/>
        <v>#DIV/0!</v>
      </c>
      <c r="E8" s="24" t="e">
        <f>$C$3*Tabelle2[[#This Row],[Bewertungspunkte ]]</f>
        <v>#DIV/0!</v>
      </c>
    </row>
    <row r="9" spans="2:5" ht="21" x14ac:dyDescent="0.35">
      <c r="B9" s="21" t="s">
        <v>26</v>
      </c>
      <c r="C9" s="22">
        <v>0</v>
      </c>
      <c r="D9" s="23" t="e">
        <f t="shared" si="0"/>
        <v>#DIV/0!</v>
      </c>
      <c r="E9" s="24" t="e">
        <f>$C$3*Tabelle2[[#This Row],[Bewertungspunkte ]]</f>
        <v>#DIV/0!</v>
      </c>
    </row>
    <row r="10" spans="2:5" ht="21" x14ac:dyDescent="0.35">
      <c r="B10" s="21" t="s">
        <v>26</v>
      </c>
      <c r="C10" s="22">
        <v>0</v>
      </c>
      <c r="D10" s="23" t="e">
        <f t="shared" si="0"/>
        <v>#DIV/0!</v>
      </c>
      <c r="E10" s="24" t="e">
        <f>$C$3*Tabelle2[[#This Row],[Bewertungspunkte ]]</f>
        <v>#DIV/0!</v>
      </c>
    </row>
    <row r="11" spans="2:5" ht="21" x14ac:dyDescent="0.35">
      <c r="B11" s="21" t="s">
        <v>26</v>
      </c>
      <c r="C11" s="22">
        <v>0</v>
      </c>
      <c r="D11" s="23" t="e">
        <f t="shared" si="0"/>
        <v>#DIV/0!</v>
      </c>
      <c r="E11" s="24" t="e">
        <f>$C$3*Tabelle2[[#This Row],[Bewertungspunkte ]]</f>
        <v>#DIV/0!</v>
      </c>
    </row>
    <row r="12" spans="2:5" ht="21" x14ac:dyDescent="0.35">
      <c r="B12" s="21" t="s">
        <v>26</v>
      </c>
      <c r="C12" s="22">
        <v>0</v>
      </c>
      <c r="D12" s="23" t="e">
        <f t="shared" si="0"/>
        <v>#DIV/0!</v>
      </c>
      <c r="E12" s="24" t="e">
        <f>$C$3*Tabelle2[[#This Row],[Bewertungspunkte ]]</f>
        <v>#DIV/0!</v>
      </c>
    </row>
    <row r="13" spans="2:5" ht="21" x14ac:dyDescent="0.35">
      <c r="B13" s="21" t="s">
        <v>26</v>
      </c>
      <c r="C13" s="22">
        <v>0</v>
      </c>
      <c r="D13" s="23" t="e">
        <f t="shared" si="0"/>
        <v>#DIV/0!</v>
      </c>
      <c r="E13" s="24" t="e">
        <f>$C$3*Tabelle2[[#This Row],[Bewertungspunkte ]]</f>
        <v>#DIV/0!</v>
      </c>
    </row>
    <row r="14" spans="2:5" ht="21" x14ac:dyDescent="0.35">
      <c r="B14" s="21" t="s">
        <v>26</v>
      </c>
      <c r="C14" s="22">
        <v>0</v>
      </c>
      <c r="D14" s="23" t="e">
        <f t="shared" si="0"/>
        <v>#DIV/0!</v>
      </c>
      <c r="E14" s="24" t="e">
        <f>$C$3*Tabelle2[[#This Row],[Bewertungspunkte ]]</f>
        <v>#DIV/0!</v>
      </c>
    </row>
    <row r="15" spans="2:5" ht="21" x14ac:dyDescent="0.35">
      <c r="B15" s="21" t="s">
        <v>26</v>
      </c>
      <c r="C15" s="22">
        <v>0</v>
      </c>
      <c r="D15" s="23" t="e">
        <f t="shared" si="0"/>
        <v>#DIV/0!</v>
      </c>
      <c r="E15" s="24" t="e">
        <f>$C$3*Tabelle2[[#This Row],[Bewertungspunkte ]]</f>
        <v>#DIV/0!</v>
      </c>
    </row>
    <row r="16" spans="2:5" ht="21" customHeight="1" x14ac:dyDescent="0.25">
      <c r="B16" s="50"/>
      <c r="C16" s="51"/>
      <c r="D16" s="51"/>
      <c r="E16" s="52"/>
    </row>
    <row r="17" spans="2:5" ht="43.5" customHeight="1" thickBot="1" x14ac:dyDescent="0.3">
      <c r="B17" s="25" t="s">
        <v>27</v>
      </c>
      <c r="C17" s="53" t="s">
        <v>28</v>
      </c>
      <c r="D17" s="54"/>
      <c r="E17" s="55"/>
    </row>
    <row r="18" spans="2:5" ht="21" x14ac:dyDescent="0.35">
      <c r="D18" s="26"/>
    </row>
    <row r="19" spans="2:5" ht="21" x14ac:dyDescent="0.35">
      <c r="D19" s="26"/>
    </row>
    <row r="20" spans="2:5" ht="21" x14ac:dyDescent="0.35">
      <c r="D20" s="26"/>
    </row>
    <row r="21" spans="2:5" ht="21" x14ac:dyDescent="0.35">
      <c r="D21" s="26"/>
    </row>
    <row r="22" spans="2:5" ht="21" x14ac:dyDescent="0.35">
      <c r="D22" s="26"/>
    </row>
  </sheetData>
  <mergeCells count="3">
    <mergeCell ref="B2:E2"/>
    <mergeCell ref="B16:E16"/>
    <mergeCell ref="C17:E17"/>
  </mergeCells>
  <pageMargins left="0.7" right="0.7" top="0.75" bottom="0.75" header="0.3" footer="0.3"/>
  <pageSetup paperSize="9" scale="99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f:fields xmlns:f="http://schemas.fabasoft.com/folio/2007/fields" catsources="">
  <f:record>
    <f:field ref="BDBCFG_15_1700_FieldBDBSignatures" text="" multiline="true"/>
    <f:field ref="BDBCFG_15_1700_FieldBDBSignaturesContentObject" text="" multiline="true"/>
    <f:field ref="objname" text="Beispiel Bewertungsmatrix ohne Bewertungsskala" edit="true"/>
  </f:record>
  <f:display text="Allgemein">
    <f:field ref="BDBCFG_15_1700_FieldBDBSignatures" text="Zeichnungsleiste chronologisch Zeichnungen auf dem Dokument"/>
    <f:field ref="BDBCFG_15_1700_FieldBDBSignaturesContentObject" text="Zeichnungsleiste chronologisch Zeichnungen auf dem Schriftstück"/>
    <f:field ref="objname" text="Name"/>
  </f:display>
</f:field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nterthema xmlns="889a3390-ec38-4b9d-a251-eca3e6b992b8">2. Vorbereitung und Vergabeunterlagen</Unterthema>
    <Thema xmlns="889a3390-ec38-4b9d-a251-eca3e6b992b8">Vergaberecht</Thema>
    <Beispiele xmlns="889a3390-ec38-4b9d-a251-eca3e6b992b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29149BC02C6246834F3A6785C883BD" ma:contentTypeVersion="8" ma:contentTypeDescription="Ein neues Dokument erstellen." ma:contentTypeScope="" ma:versionID="18ad7ed0769aeab3ab5c98f4d08c498f">
  <xsd:schema xmlns:xsd="http://www.w3.org/2001/XMLSchema" xmlns:xs="http://www.w3.org/2001/XMLSchema" xmlns:p="http://schemas.microsoft.com/office/2006/metadata/properties" xmlns:ns2="889a3390-ec38-4b9d-a251-eca3e6b992b8" targetNamespace="http://schemas.microsoft.com/office/2006/metadata/properties" ma:root="true" ma:fieldsID="a26096ab574962650053a71efa168ae8" ns2:_="">
    <xsd:import namespace="889a3390-ec38-4b9d-a251-eca3e6b992b8"/>
    <xsd:element name="properties">
      <xsd:complexType>
        <xsd:sequence>
          <xsd:element name="documentManagement">
            <xsd:complexType>
              <xsd:all>
                <xsd:element ref="ns2:Thema" minOccurs="0"/>
                <xsd:element ref="ns2:Unterthema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Beispiel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9a3390-ec38-4b9d-a251-eca3e6b992b8" elementFormDefault="qualified">
    <xsd:import namespace="http://schemas.microsoft.com/office/2006/documentManagement/types"/>
    <xsd:import namespace="http://schemas.microsoft.com/office/infopath/2007/PartnerControls"/>
    <xsd:element name="Thema" ma:index="8" nillable="true" ma:displayName="Thema" ma:internalName="Thema">
      <xsd:simpleType>
        <xsd:restriction base="dms:Choice">
          <xsd:enumeration value="Arbeitsrecht"/>
          <xsd:enumeration value="Datenschutz"/>
          <xsd:enumeration value="Vergaberecht"/>
          <xsd:enumeration value="Zuwendungsrecht"/>
        </xsd:restriction>
      </xsd:simpleType>
    </xsd:element>
    <xsd:element name="Unterthema" ma:index="9" nillable="true" ma:displayName="Unterthema" ma:format="Dropdown" ma:internalName="Unterthema">
      <xsd:simpleType>
        <xsd:restriction base="dms:Choice">
          <xsd:enumeration value="Verbindliche Vertragsdokumente Kooperationsvertrag"/>
          <xsd:enumeration value="Verbindliche Vertragsdokumente Weiterleitungsvertrag"/>
          <xsd:enumeration value="Mahnung, Rückforderung, Rücktritt"/>
          <xsd:enumeration value="Änderungsverträge"/>
          <xsd:enumeration value="Wissenswertes"/>
          <xsd:enumeration value="Einsatz von Honorarkräften"/>
          <xsd:enumeration value="1. Vergabeübergreifend"/>
          <xsd:enumeration value="2. Vorbereitung und Vergabeunterlagen"/>
          <xsd:enumeration value="3. Laufendes Verfahren"/>
          <xsd:enumeration value="4. Zuschlag"/>
          <xsd:enumeration value="5. Sonderfall Direktauftrag"/>
          <xsd:enumeration value="6. Sonderfall Hotel-/Konferenzdienstleistungen"/>
          <xsd:enumeration value="7. Vertragsänderungen"/>
          <xsd:enumeration value="Best Practice Beispiele"/>
          <xsd:enumeration value="Nachhaltige Beschaffung"/>
          <xsd:enumeration value="Verhandlungsvergabe über E-Mail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Beispiele" ma:index="14" nillable="true" ma:displayName="Beispiel" ma:format="Dropdown" ma:internalName="Beispiele">
      <xsd:simpleType>
        <xsd:restriction base="dms:Choice">
          <xsd:enumeration value="Hoteldienstleistung mit Schwerpunkt Anmietung von Räumlichkeiten"/>
          <xsd:enumeration value="Übersetzungsdienstleistung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customXml/itemProps2.xml><?xml version="1.0" encoding="utf-8"?>
<ds:datastoreItem xmlns:ds="http://schemas.openxmlformats.org/officeDocument/2006/customXml" ds:itemID="{399F1409-3144-44B5-9134-FAA09E26BF9F}">
  <ds:schemaRefs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889a3390-ec38-4b9d-a251-eca3e6b992b8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ED5B6AF-35E3-4753-83E7-9A20CE19068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C17E40B-0E1C-4493-8A3B-70AD94D9C0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9a3390-ec38-4b9d-a251-eca3e6b992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Bieter 1</vt:lpstr>
      <vt:lpstr>Preisberechnungsmethode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2026-07-28T09:56:09Z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0x0101005F29149BC02C6246834F3A6785C883BD</vt:lpwstr>
  </property>
  <property fmtid="{D5CDD505-2E9C-101B-9397-08002B2CF9AE}" pid="3" name="_UIVersionString">
    <vt:lpwstr>2.0</vt:lpwstr>
  </property>
</Properties>
</file>